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showInkAnnotation="0"/>
  <xr:revisionPtr revIDLastSave="0" documentId="8_{61885CAA-EA3C-4D3A-949F-68A00BA530D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G22" i="1" s="1"/>
  <c r="F17" i="1"/>
  <c r="G17" i="1" s="1"/>
  <c r="F18" i="1"/>
  <c r="G18" i="1" s="1"/>
  <c r="F19" i="1"/>
  <c r="G19" i="1" s="1"/>
  <c r="F20" i="1"/>
  <c r="G20" i="1" s="1"/>
  <c r="F21" i="1"/>
  <c r="G21" i="1" s="1"/>
  <c r="F16" i="1"/>
  <c r="G16" i="1" s="1"/>
  <c r="D13" i="1" l="1"/>
</calcChain>
</file>

<file path=xl/sharedStrings.xml><?xml version="1.0" encoding="utf-8"?>
<sst xmlns="http://schemas.openxmlformats.org/spreadsheetml/2006/main" count="10" uniqueCount="10">
  <si>
    <t>Výpočet1</t>
  </si>
  <si>
    <t>Výpočet2</t>
  </si>
  <si>
    <r>
      <t>Projekt</t>
    </r>
    <r>
      <rPr>
        <vertAlign val="subscript"/>
        <sz val="11"/>
        <color theme="0" tint="-0.249977111117893"/>
        <rFont val="Calibri"/>
        <family val="2"/>
        <charset val="238"/>
        <scheme val="minor"/>
      </rPr>
      <t>min</t>
    </r>
  </si>
  <si>
    <r>
      <t>Projekt</t>
    </r>
    <r>
      <rPr>
        <vertAlign val="subscript"/>
        <sz val="11"/>
        <color theme="0" tint="-0.249977111117893"/>
        <rFont val="Calibri"/>
        <family val="2"/>
        <charset val="238"/>
        <scheme val="minor"/>
      </rPr>
      <t>max</t>
    </r>
  </si>
  <si>
    <r>
      <t>Odmena</t>
    </r>
    <r>
      <rPr>
        <vertAlign val="subscript"/>
        <sz val="11"/>
        <color theme="0" tint="-0.249977111117893"/>
        <rFont val="Calibri"/>
        <family val="2"/>
        <charset val="238"/>
        <scheme val="minor"/>
      </rPr>
      <t>min</t>
    </r>
  </si>
  <si>
    <r>
      <t>Odmena</t>
    </r>
    <r>
      <rPr>
        <vertAlign val="subscript"/>
        <sz val="11"/>
        <color theme="0" tint="-0.249977111117893"/>
        <rFont val="Calibri"/>
        <family val="2"/>
        <charset val="238"/>
        <scheme val="minor"/>
      </rPr>
      <t>max</t>
    </r>
  </si>
  <si>
    <t>Zadajte oprávnené výdavky projektu (EUR)</t>
  </si>
  <si>
    <t>Výpočet odmeny za hodnotenie (EUR)</t>
  </si>
  <si>
    <t xml:space="preserve">Výpočet odmeny za odborné hodnotenie žiadosti o finančný príspevok </t>
  </si>
  <si>
    <t xml:space="preserve">Kalkulačka na výpočet odmeny pre OH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</si>
</sst>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vertAlign val="subscript"/>
      <sz val="11"/>
      <color theme="0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1F4E79"/>
      <name val="Calibri"/>
      <family val="2"/>
      <charset val="238"/>
      <scheme val="minor"/>
    </font>
    <font>
      <b/>
      <sz val="11"/>
      <color rgb="FF1F4E79"/>
      <name val="Calibri"/>
      <family val="2"/>
      <charset val="238"/>
      <scheme val="minor"/>
    </font>
    <font>
      <b/>
      <sz val="10"/>
      <color rgb="FF1F4E7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43" fontId="0" fillId="0" borderId="1" xfId="1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164" fontId="0" fillId="0" borderId="0" xfId="1" applyNumberFormat="1" applyFont="1" applyAlignment="1" applyProtection="1">
      <alignment vertical="top"/>
      <protection locked="0"/>
    </xf>
    <xf numFmtId="2" fontId="3" fillId="2" borderId="0" xfId="0" applyNumberFormat="1" applyFont="1" applyFill="1" applyAlignment="1">
      <alignment vertical="top"/>
    </xf>
    <xf numFmtId="0" fontId="5" fillId="0" borderId="0" xfId="0" applyFont="1" applyAlignment="1" applyProtection="1">
      <alignment horizontal="center" vertical="top"/>
      <protection locked="0"/>
    </xf>
    <xf numFmtId="164" fontId="5" fillId="0" borderId="0" xfId="1" applyNumberFormat="1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164" fontId="5" fillId="0" borderId="0" xfId="0" applyNumberFormat="1" applyFont="1" applyAlignment="1">
      <alignment vertical="top"/>
    </xf>
    <xf numFmtId="43" fontId="5" fillId="0" borderId="0" xfId="0" applyNumberFormat="1" applyFont="1" applyAlignment="1">
      <alignment vertical="top"/>
    </xf>
    <xf numFmtId="1" fontId="0" fillId="0" borderId="0" xfId="0" applyNumberFormat="1" applyAlignment="1" applyProtection="1">
      <alignment vertical="top"/>
      <protection locked="0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16</xdr:col>
      <xdr:colOff>403860</xdr:colOff>
      <xdr:row>7</xdr:row>
      <xdr:rowOff>7620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id="{DD814873-250F-BD97-411E-DEF54A6FF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65760"/>
          <a:ext cx="13213080" cy="1013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56"/>
  <sheetViews>
    <sheetView showGridLines="0" tabSelected="1" view="pageLayout" zoomScaleNormal="130" workbookViewId="0">
      <selection activeCell="K17" sqref="K17"/>
    </sheetView>
  </sheetViews>
  <sheetFormatPr defaultColWidth="9.140625" defaultRowHeight="15" x14ac:dyDescent="0.25"/>
  <cols>
    <col min="1" max="1" width="1.140625" style="1" customWidth="1"/>
    <col min="2" max="2" width="17.140625" style="1" customWidth="1"/>
    <col min="3" max="3" width="20.85546875" style="1" customWidth="1"/>
    <col min="4" max="4" width="16.5703125" style="1" customWidth="1"/>
    <col min="5" max="5" width="16.42578125" style="1" customWidth="1"/>
    <col min="6" max="6" width="16.140625" style="1" customWidth="1"/>
    <col min="7" max="7" width="17.7109375" style="1" customWidth="1"/>
    <col min="8" max="16384" width="9.140625" style="1"/>
  </cols>
  <sheetData>
    <row r="3" spans="2:7" x14ac:dyDescent="0.25">
      <c r="B3"/>
    </row>
    <row r="6" spans="2:7" ht="18.75" x14ac:dyDescent="0.25">
      <c r="B6" s="15" t="s">
        <v>9</v>
      </c>
      <c r="C6" s="15"/>
      <c r="D6" s="15"/>
      <c r="E6" s="15"/>
      <c r="F6" s="15"/>
      <c r="G6" s="15"/>
    </row>
    <row r="7" spans="2:7" ht="18.75" x14ac:dyDescent="0.25">
      <c r="B7" s="14"/>
      <c r="C7" s="14"/>
      <c r="D7" s="14"/>
      <c r="E7" s="14"/>
      <c r="F7" s="14"/>
      <c r="G7" s="14"/>
    </row>
    <row r="9" spans="2:7" ht="15.75" x14ac:dyDescent="0.25">
      <c r="B9" s="16" t="s">
        <v>8</v>
      </c>
      <c r="C9" s="16"/>
      <c r="D9" s="16"/>
      <c r="E9" s="16"/>
      <c r="F9" s="16"/>
      <c r="G9" s="16"/>
    </row>
    <row r="10" spans="2:7" ht="31.5" customHeight="1" x14ac:dyDescent="0.25">
      <c r="B10" s="21"/>
      <c r="C10" s="22"/>
      <c r="D10" s="22"/>
      <c r="E10" s="22"/>
      <c r="F10" s="22"/>
      <c r="G10" s="22"/>
    </row>
    <row r="11" spans="2:7" ht="15.75" thickBot="1" x14ac:dyDescent="0.3">
      <c r="B11" s="5"/>
      <c r="C11" s="5"/>
      <c r="D11" s="5"/>
      <c r="E11" s="5"/>
      <c r="F11" s="5"/>
      <c r="G11" s="5"/>
    </row>
    <row r="12" spans="2:7" ht="16.5" customHeight="1" thickBot="1" x14ac:dyDescent="0.3">
      <c r="B12" s="19" t="s">
        <v>6</v>
      </c>
      <c r="C12" s="19"/>
      <c r="D12" s="4"/>
      <c r="E12" s="13"/>
      <c r="F12" s="5"/>
      <c r="G12" s="5"/>
    </row>
    <row r="13" spans="2:7" ht="16.5" customHeight="1" x14ac:dyDescent="0.25">
      <c r="B13" s="20" t="s">
        <v>7</v>
      </c>
      <c r="C13" s="20"/>
      <c r="D13" s="7">
        <f>SUM(G16:G22)</f>
        <v>0</v>
      </c>
      <c r="E13" s="13"/>
      <c r="F13" s="5"/>
      <c r="G13" s="5"/>
    </row>
    <row r="14" spans="2:7" x14ac:dyDescent="0.25">
      <c r="B14" s="5"/>
      <c r="C14" s="5"/>
      <c r="D14" s="5"/>
      <c r="E14" s="5"/>
      <c r="F14" s="5"/>
      <c r="G14" s="5"/>
    </row>
    <row r="15" spans="2:7" s="2" customFormat="1" ht="18" x14ac:dyDescent="0.25">
      <c r="B15" s="8" t="s">
        <v>2</v>
      </c>
      <c r="C15" s="8" t="s">
        <v>3</v>
      </c>
      <c r="D15" s="8" t="s">
        <v>4</v>
      </c>
      <c r="E15" s="8" t="s">
        <v>5</v>
      </c>
      <c r="F15" s="8" t="s">
        <v>0</v>
      </c>
      <c r="G15" s="8" t="s">
        <v>1</v>
      </c>
    </row>
    <row r="16" spans="2:7" s="2" customFormat="1" x14ac:dyDescent="0.25">
      <c r="B16" s="9">
        <v>0</v>
      </c>
      <c r="C16" s="9">
        <v>100000</v>
      </c>
      <c r="D16" s="10">
        <v>100</v>
      </c>
      <c r="E16" s="10">
        <v>200</v>
      </c>
      <c r="F16" s="11">
        <f>D16+(E16-D16)*($D$12-B16)/(C16-B16)</f>
        <v>100</v>
      </c>
      <c r="G16" s="12">
        <f t="shared" ref="G16:G21" si="0">IF(AND(F16&gt;D16,F16&lt;=E16),F16,0)</f>
        <v>0</v>
      </c>
    </row>
    <row r="17" spans="1:7" s="2" customFormat="1" x14ac:dyDescent="0.25">
      <c r="B17" s="9">
        <v>100000</v>
      </c>
      <c r="C17" s="9">
        <v>500000</v>
      </c>
      <c r="D17" s="10">
        <v>200</v>
      </c>
      <c r="E17" s="10">
        <v>300</v>
      </c>
      <c r="F17" s="11">
        <f t="shared" ref="F17:F22" si="1">D17+(E17-D17)*($D$12-B17)/(C17-B17)</f>
        <v>175</v>
      </c>
      <c r="G17" s="12">
        <f t="shared" si="0"/>
        <v>0</v>
      </c>
    </row>
    <row r="18" spans="1:7" s="2" customFormat="1" x14ac:dyDescent="0.25">
      <c r="B18" s="9">
        <v>500000</v>
      </c>
      <c r="C18" s="9">
        <v>1000000</v>
      </c>
      <c r="D18" s="10">
        <v>300</v>
      </c>
      <c r="E18" s="10">
        <v>350</v>
      </c>
      <c r="F18" s="11">
        <f t="shared" si="1"/>
        <v>250</v>
      </c>
      <c r="G18" s="12">
        <f t="shared" si="0"/>
        <v>0</v>
      </c>
    </row>
    <row r="19" spans="1:7" s="2" customFormat="1" x14ac:dyDescent="0.25">
      <c r="B19" s="9">
        <v>1000000</v>
      </c>
      <c r="C19" s="9">
        <v>5000000</v>
      </c>
      <c r="D19" s="10">
        <v>350</v>
      </c>
      <c r="E19" s="10">
        <v>400</v>
      </c>
      <c r="F19" s="11">
        <f t="shared" si="1"/>
        <v>337.5</v>
      </c>
      <c r="G19" s="12">
        <f t="shared" si="0"/>
        <v>0</v>
      </c>
    </row>
    <row r="20" spans="1:7" s="2" customFormat="1" x14ac:dyDescent="0.25">
      <c r="B20" s="9">
        <v>5000000</v>
      </c>
      <c r="C20" s="9">
        <v>10000000</v>
      </c>
      <c r="D20" s="10">
        <v>400</v>
      </c>
      <c r="E20" s="10">
        <v>500</v>
      </c>
      <c r="F20" s="11">
        <f t="shared" si="1"/>
        <v>300</v>
      </c>
      <c r="G20" s="12">
        <f t="shared" si="0"/>
        <v>0</v>
      </c>
    </row>
    <row r="21" spans="1:7" s="2" customFormat="1" x14ac:dyDescent="0.25">
      <c r="B21" s="9">
        <v>10000000</v>
      </c>
      <c r="C21" s="9">
        <v>50000000</v>
      </c>
      <c r="D21" s="10">
        <v>500</v>
      </c>
      <c r="E21" s="10">
        <v>600</v>
      </c>
      <c r="F21" s="11">
        <f t="shared" si="1"/>
        <v>475</v>
      </c>
      <c r="G21" s="12">
        <f t="shared" si="0"/>
        <v>0</v>
      </c>
    </row>
    <row r="22" spans="1:7" s="2" customFormat="1" x14ac:dyDescent="0.25">
      <c r="B22" s="9">
        <v>50000000</v>
      </c>
      <c r="C22" s="9">
        <v>12500000000</v>
      </c>
      <c r="D22" s="10">
        <v>600</v>
      </c>
      <c r="E22" s="10">
        <v>600</v>
      </c>
      <c r="F22" s="11">
        <f t="shared" si="1"/>
        <v>600</v>
      </c>
      <c r="G22" s="12">
        <f>IF(AND(F22&gt;D22,F22&lt;=E22),600,0)</f>
        <v>0</v>
      </c>
    </row>
    <row r="23" spans="1:7" s="2" customFormat="1" x14ac:dyDescent="0.25">
      <c r="B23" s="9"/>
      <c r="C23" s="9"/>
      <c r="D23" s="10"/>
      <c r="E23" s="10"/>
      <c r="F23" s="11"/>
      <c r="G23" s="12"/>
    </row>
    <row r="24" spans="1:7" x14ac:dyDescent="0.25">
      <c r="A24" s="5"/>
      <c r="B24" s="6"/>
      <c r="C24" s="6"/>
      <c r="D24" s="5"/>
      <c r="E24" s="5"/>
      <c r="F24" s="5"/>
      <c r="G24" s="5"/>
    </row>
    <row r="25" spans="1:7" ht="78.75" customHeight="1" x14ac:dyDescent="0.25">
      <c r="A25" s="5"/>
      <c r="B25" s="17"/>
      <c r="C25" s="18"/>
      <c r="D25" s="18"/>
      <c r="E25" s="18"/>
      <c r="F25" s="18"/>
      <c r="G25" s="18"/>
    </row>
    <row r="26" spans="1:7" x14ac:dyDescent="0.25">
      <c r="A26" s="5"/>
      <c r="B26" s="6"/>
      <c r="C26" s="6"/>
      <c r="D26" s="5"/>
      <c r="E26" s="5"/>
      <c r="F26" s="5"/>
      <c r="G26" s="5"/>
    </row>
    <row r="27" spans="1:7" x14ac:dyDescent="0.25">
      <c r="A27" s="5"/>
      <c r="B27" s="6"/>
      <c r="C27" s="6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10" x14ac:dyDescent="0.25">
      <c r="A33" s="5"/>
      <c r="B33" s="5"/>
      <c r="C33" s="5"/>
      <c r="D33" s="5"/>
      <c r="E33" s="5"/>
      <c r="F33" s="5"/>
      <c r="G33" s="5"/>
    </row>
    <row r="34" spans="1:10" x14ac:dyDescent="0.25">
      <c r="A34" s="5"/>
      <c r="B34" s="5"/>
      <c r="C34" s="5"/>
      <c r="D34" s="5"/>
      <c r="E34" s="5"/>
      <c r="F34" s="5"/>
      <c r="G34" s="5"/>
    </row>
    <row r="35" spans="1:10" x14ac:dyDescent="0.25">
      <c r="A35" s="5"/>
      <c r="B35" s="5"/>
      <c r="C35" s="5"/>
      <c r="D35" s="5"/>
      <c r="E35" s="5"/>
      <c r="F35" s="5"/>
      <c r="G35" s="5"/>
    </row>
    <row r="36" spans="1:10" x14ac:dyDescent="0.25">
      <c r="A36" s="5"/>
      <c r="B36" s="5"/>
      <c r="C36" s="5"/>
      <c r="D36" s="5"/>
      <c r="E36" s="5"/>
      <c r="F36" s="5"/>
      <c r="G36" s="5"/>
    </row>
    <row r="37" spans="1:10" x14ac:dyDescent="0.25">
      <c r="A37" s="5"/>
      <c r="B37" s="5"/>
      <c r="C37" s="5"/>
      <c r="D37" s="5"/>
      <c r="E37" s="5"/>
      <c r="F37" s="5"/>
      <c r="G37" s="5"/>
    </row>
    <row r="38" spans="1:10" x14ac:dyDescent="0.25">
      <c r="A38" s="5"/>
      <c r="B38" s="5"/>
      <c r="C38" s="5"/>
      <c r="D38" s="5"/>
      <c r="E38" s="5"/>
      <c r="F38" s="5"/>
      <c r="G38" s="5"/>
    </row>
    <row r="39" spans="1:10" x14ac:dyDescent="0.25">
      <c r="A39" s="5"/>
      <c r="B39" s="5"/>
      <c r="C39" s="5"/>
      <c r="D39" s="5"/>
      <c r="E39" s="5"/>
      <c r="F39" s="5"/>
      <c r="G39" s="5"/>
      <c r="J39" s="3"/>
    </row>
    <row r="40" spans="1:10" x14ac:dyDescent="0.25">
      <c r="A40" s="5"/>
      <c r="B40" s="5"/>
      <c r="C40" s="5"/>
      <c r="D40" s="5"/>
      <c r="E40" s="5"/>
      <c r="F40" s="5"/>
      <c r="G40" s="5"/>
    </row>
    <row r="41" spans="1:10" x14ac:dyDescent="0.25">
      <c r="A41" s="5"/>
      <c r="B41" s="5"/>
      <c r="C41" s="5"/>
      <c r="D41" s="5"/>
      <c r="E41" s="5"/>
      <c r="F41" s="5"/>
      <c r="G41" s="5"/>
    </row>
    <row r="42" spans="1:10" x14ac:dyDescent="0.25">
      <c r="A42" s="5"/>
      <c r="B42" s="5"/>
      <c r="C42" s="5"/>
      <c r="D42" s="5"/>
      <c r="E42" s="5"/>
      <c r="F42" s="5"/>
      <c r="G42" s="5"/>
    </row>
    <row r="43" spans="1:10" x14ac:dyDescent="0.25">
      <c r="A43" s="5"/>
      <c r="B43" s="5"/>
      <c r="C43" s="5"/>
      <c r="D43" s="5"/>
      <c r="E43" s="5"/>
      <c r="F43" s="5"/>
      <c r="G43" s="5"/>
    </row>
    <row r="44" spans="1:10" x14ac:dyDescent="0.25">
      <c r="A44" s="5"/>
      <c r="B44" s="5"/>
      <c r="C44" s="5"/>
      <c r="D44" s="5"/>
      <c r="E44" s="5"/>
      <c r="F44" s="5"/>
      <c r="G44" s="5"/>
    </row>
    <row r="45" spans="1:10" x14ac:dyDescent="0.25">
      <c r="A45" s="5"/>
      <c r="B45" s="5"/>
      <c r="C45" s="5"/>
      <c r="D45" s="5"/>
      <c r="E45" s="5"/>
      <c r="F45" s="5"/>
      <c r="G45" s="5"/>
    </row>
    <row r="46" spans="1:10" x14ac:dyDescent="0.25">
      <c r="A46" s="5"/>
      <c r="B46" s="5"/>
      <c r="C46" s="5"/>
      <c r="D46" s="5"/>
      <c r="E46" s="5"/>
      <c r="F46" s="5"/>
      <c r="G46" s="5"/>
    </row>
    <row r="47" spans="1:10" x14ac:dyDescent="0.25">
      <c r="A47" s="5"/>
      <c r="B47" s="5"/>
      <c r="C47" s="5"/>
      <c r="D47" s="5"/>
      <c r="E47" s="5"/>
      <c r="F47" s="5"/>
      <c r="G47" s="5"/>
    </row>
    <row r="48" spans="1:10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</sheetData>
  <mergeCells count="6">
    <mergeCell ref="B6:G6"/>
    <mergeCell ref="B9:G9"/>
    <mergeCell ref="B25:G25"/>
    <mergeCell ref="B12:C12"/>
    <mergeCell ref="B13:C13"/>
    <mergeCell ref="B10:G10"/>
  </mergeCells>
  <pageMargins left="0.7" right="0.7" top="0.75" bottom="0.75" header="0.3" footer="0.3"/>
  <pageSetup paperSize="9" scale="66" orientation="landscape" r:id="rId1"/>
  <headerFooter>
    <oddHeader xml:space="preserve">&amp;CPríloha č. 7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2024-11-27T10:45:51Z</dcterms:created>
  <dcterms:modified xsi:type="dcterms:W3CDTF">2025-10-28T14:31:31Z</dcterms:modified>
</cp:coreProperties>
</file>